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4680" activeTab="2"/>
  </bookViews>
  <sheets>
    <sheet name="DHA to MGO" sheetId="4" r:id="rId1"/>
    <sheet name="MGO to UMF" sheetId="5" r:id="rId2"/>
    <sheet name="Predicted and actual NPA" sheetId="1" r:id="rId3"/>
  </sheets>
  <externalReferences>
    <externalReference r:id="rId4"/>
  </externalReferences>
  <definedNames>
    <definedName name="btblfn4" localSheetId="1">'MGO to UMF'!#REF!</definedName>
  </definedNames>
  <calcPr calcId="144525"/>
</workbook>
</file>

<file path=xl/calcChain.xml><?xml version="1.0" encoding="utf-8"?>
<calcChain xmlns="http://schemas.openxmlformats.org/spreadsheetml/2006/main">
  <c r="H42" i="5" l="1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H3" i="5"/>
</calcChain>
</file>

<file path=xl/sharedStrings.xml><?xml version="1.0" encoding="utf-8"?>
<sst xmlns="http://schemas.openxmlformats.org/spreadsheetml/2006/main" count="143" uniqueCount="64">
  <si>
    <t>Site A</t>
  </si>
  <si>
    <t>Site B</t>
  </si>
  <si>
    <t>Site C</t>
  </si>
  <si>
    <t>Site D</t>
  </si>
  <si>
    <t>Site E</t>
  </si>
  <si>
    <t>Site F</t>
  </si>
  <si>
    <t>Site G</t>
  </si>
  <si>
    <t>Estimated from Figure 3(a) in Adams et al 2009</t>
  </si>
  <si>
    <t>From Paper Adams et al (2008)</t>
  </si>
  <si>
    <t>Sample</t>
  </si>
  <si>
    <t>Source</t>
  </si>
  <si>
    <t xml:space="preserve">Honey </t>
  </si>
  <si>
    <t>Activity (equiv %
phenol, UMF )</t>
  </si>
  <si>
    <t>Concentration of MGO using direct method (mg/Kg)</t>
  </si>
  <si>
    <t>Concentration of MGO using Derivatisation method (mg/Kg)</t>
  </si>
  <si>
    <t>UMF</t>
  </si>
  <si>
    <t>Corrected MGO values by derivatisation method, x 1.85 (mg/Kg)</t>
  </si>
  <si>
    <t>Comvita</t>
  </si>
  <si>
    <t>Manuka</t>
  </si>
  <si>
    <t>7.7 (0.4)</t>
  </si>
  <si>
    <t>11.1 (0.9)</t>
  </si>
  <si>
    <t>15.8 (1.0)</t>
  </si>
  <si>
    <t>17.1 (1.0)</t>
  </si>
  <si>
    <t>22.9 (0.8)</t>
  </si>
  <si>
    <t>27.0 (1.5)</t>
  </si>
  <si>
    <t>13.8 (0.8)</t>
  </si>
  <si>
    <t>17.7 (0.9)</t>
  </si>
  <si>
    <t>20.0 (0.7)</t>
  </si>
  <si>
    <t>27.3 (1.0)</t>
  </si>
  <si>
    <t>25.3 (1.2)</t>
  </si>
  <si>
    <t>27.5 (0.9)</t>
  </si>
  <si>
    <t>23.6 (1.3)</t>
  </si>
  <si>
    <t>19.9 (0.5)</t>
  </si>
  <si>
    <t>17.5 (0.6)</t>
  </si>
  <si>
    <t>27.3 (0.8)</t>
  </si>
  <si>
    <t>13.9 (0.4)</t>
  </si>
  <si>
    <t>14.7 (0.5)</t>
  </si>
  <si>
    <t>17.7 (0.5)</t>
  </si>
  <si>
    <t>13.9 (0.6)</t>
  </si>
  <si>
    <t>14.8 (0.7)</t>
  </si>
  <si>
    <t>14.9 (0.7)</t>
  </si>
  <si>
    <t>11.0 (0.4)</t>
  </si>
  <si>
    <t>10.9 (0.4)</t>
  </si>
  <si>
    <t>15.3 (0.7)</t>
  </si>
  <si>
    <t>14.4 (0.4)</t>
  </si>
  <si>
    <t>14.2 (0.4)</t>
  </si>
  <si>
    <t>9.2 (0.4)</t>
  </si>
  <si>
    <t>9.3 (0.6)</t>
  </si>
  <si>
    <t>13.9 (1.1)</t>
  </si>
  <si>
    <t>7.3 (0.4)</t>
  </si>
  <si>
    <t>8.6 (0.2)</t>
  </si>
  <si>
    <t>8.0 (0.9)</t>
  </si>
  <si>
    <t>10.0 (0.8)</t>
  </si>
  <si>
    <t>7.5 (0.2)</t>
  </si>
  <si>
    <t>6.1 (0.5)</t>
  </si>
  <si>
    <t>5.5 (0.2)</t>
  </si>
  <si>
    <t>5.4 (0.1)</t>
  </si>
  <si>
    <t>9.4 (0.3)</t>
  </si>
  <si>
    <t>initial DHA (mg/Kg) added</t>
  </si>
  <si>
    <t>Final MGO (mg/kg) measured</t>
  </si>
  <si>
    <t>This conversion is based on a clover honey which has had DHA initially added and left for 175 days (6 months) and then had its MGO levels measured</t>
  </si>
  <si>
    <t>Average DHA/Tsugar of trees at site</t>
  </si>
  <si>
    <t>NPA Measured for honey from Site</t>
  </si>
  <si>
    <t>Predicted NPA for honey from site based off DHA/Tsugar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</si>
</sst>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Font="1"/>
    <xf numFmtId="0" fontId="2" fillId="2" borderId="0" xfId="0" applyFont="1" applyFill="1" applyAlignment="1">
      <alignment horizontal="center" vertical="center" wrapText="1"/>
    </xf>
    <xf numFmtId="0" fontId="0" fillId="2" borderId="0" xfId="0" applyFill="1"/>
    <xf numFmtId="0" fontId="2" fillId="3" borderId="0" xfId="0" applyFont="1" applyFill="1"/>
    <xf numFmtId="0" fontId="0" fillId="3" borderId="0" xfId="0" applyFill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2" fillId="4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0" borderId="0" xfId="0" applyAlignment="1">
      <alignment vertical="top"/>
    </xf>
    <xf numFmtId="0" fontId="0" fillId="4" borderId="0" xfId="0" applyFill="1"/>
    <xf numFmtId="0" fontId="0" fillId="5" borderId="0" xfId="0" applyFill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12199296847153365"/>
                  <c:y val="0.14832080710231962"/>
                </c:manualLayout>
              </c:layout>
              <c:numFmt formatCode="General" sourceLinked="0"/>
            </c:trendlineLbl>
          </c:trendline>
          <c:xVal>
            <c:numRef>
              <c:f>'DHA to MGO'!$A$5:$A$9</c:f>
              <c:numCache>
                <c:formatCode>General</c:formatCode>
                <c:ptCount val="5"/>
                <c:pt idx="0">
                  <c:v>680</c:v>
                </c:pt>
                <c:pt idx="1">
                  <c:v>1500</c:v>
                </c:pt>
                <c:pt idx="2">
                  <c:v>2490</c:v>
                </c:pt>
                <c:pt idx="3">
                  <c:v>6190</c:v>
                </c:pt>
                <c:pt idx="4">
                  <c:v>10400</c:v>
                </c:pt>
              </c:numCache>
            </c:numRef>
          </c:xVal>
          <c:yVal>
            <c:numRef>
              <c:f>'DHA to MGO'!$B$5:$B$9</c:f>
              <c:numCache>
                <c:formatCode>General</c:formatCode>
                <c:ptCount val="5"/>
                <c:pt idx="0">
                  <c:v>100</c:v>
                </c:pt>
                <c:pt idx="1">
                  <c:v>400</c:v>
                </c:pt>
                <c:pt idx="2">
                  <c:v>550</c:v>
                </c:pt>
                <c:pt idx="3">
                  <c:v>1400</c:v>
                </c:pt>
                <c:pt idx="4">
                  <c:v>2200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61344"/>
        <c:axId val="43730432"/>
      </c:scatterChart>
      <c:valAx>
        <c:axId val="40361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(mg/Kg)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3730432"/>
        <c:crosses val="autoZero"/>
        <c:crossBetween val="midCat"/>
      </c:valAx>
      <c:valAx>
        <c:axId val="437304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 (mg/Kg)</a:t>
                </a:r>
                <a:r>
                  <a:rPr lang="en-NZ" baseline="0"/>
                  <a:t> </a:t>
                </a:r>
                <a:endParaRPr lang="en-N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03613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Corrected MGO values by Derivatisation Method VS UMF values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spPr>
              <a:ln>
                <a:solidFill>
                  <a:srgbClr val="FF0000"/>
                </a:solidFill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0.23173945776462981"/>
                  <c:y val="9.8014319853751114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solidFill>
                        <a:srgbClr val="FF0000"/>
                      </a:solidFill>
                    </a:defRPr>
                  </a:pPr>
                  <a:endParaRPr lang="en-US"/>
                </a:p>
              </c:txPr>
            </c:trendlineLbl>
          </c:trendline>
          <c:trendline>
            <c:trendlineType val="linear"/>
            <c:dispRSqr val="1"/>
            <c:dispEq val="1"/>
            <c:trendlineLbl>
              <c:layout>
                <c:manualLayout>
                  <c:x val="0.28779729456894809"/>
                  <c:y val="1.0386798027010549E-2"/>
                </c:manualLayout>
              </c:layout>
              <c:numFmt formatCode="General" sourceLinked="0"/>
            </c:trendlineLbl>
          </c:trendline>
          <c:xVal>
            <c:numRef>
              <c:f>'MGO to UMF'!$H$3:$H$42</c:f>
              <c:numCache>
                <c:formatCode>General</c:formatCode>
                <c:ptCount val="40"/>
                <c:pt idx="0">
                  <c:v>227.5</c:v>
                </c:pt>
                <c:pt idx="1">
                  <c:v>345.8</c:v>
                </c:pt>
                <c:pt idx="2">
                  <c:v>618.80000000000007</c:v>
                </c:pt>
                <c:pt idx="3">
                  <c:v>637</c:v>
                </c:pt>
                <c:pt idx="4">
                  <c:v>1041.04</c:v>
                </c:pt>
                <c:pt idx="5">
                  <c:v>1235.78</c:v>
                </c:pt>
                <c:pt idx="6">
                  <c:v>402.22</c:v>
                </c:pt>
                <c:pt idx="7">
                  <c:v>657.02</c:v>
                </c:pt>
                <c:pt idx="8">
                  <c:v>802.62</c:v>
                </c:pt>
                <c:pt idx="9">
                  <c:v>1290.3800000000001</c:v>
                </c:pt>
                <c:pt idx="10">
                  <c:v>1153.8800000000001</c:v>
                </c:pt>
                <c:pt idx="11">
                  <c:v>1319.5</c:v>
                </c:pt>
                <c:pt idx="12">
                  <c:v>1039.22</c:v>
                </c:pt>
                <c:pt idx="13">
                  <c:v>720.72</c:v>
                </c:pt>
                <c:pt idx="14">
                  <c:v>569.66</c:v>
                </c:pt>
                <c:pt idx="15">
                  <c:v>1281.28</c:v>
                </c:pt>
                <c:pt idx="16">
                  <c:v>373.1</c:v>
                </c:pt>
                <c:pt idx="17">
                  <c:v>398.58000000000004</c:v>
                </c:pt>
                <c:pt idx="18">
                  <c:v>598.78</c:v>
                </c:pt>
                <c:pt idx="19">
                  <c:v>398.58000000000004</c:v>
                </c:pt>
                <c:pt idx="20">
                  <c:v>453.18</c:v>
                </c:pt>
                <c:pt idx="21">
                  <c:v>496.86</c:v>
                </c:pt>
                <c:pt idx="22">
                  <c:v>303.94</c:v>
                </c:pt>
                <c:pt idx="23">
                  <c:v>314.86</c:v>
                </c:pt>
                <c:pt idx="24">
                  <c:v>485.94</c:v>
                </c:pt>
                <c:pt idx="25">
                  <c:v>495.04</c:v>
                </c:pt>
                <c:pt idx="26">
                  <c:v>444.08000000000004</c:v>
                </c:pt>
                <c:pt idx="27">
                  <c:v>220.22</c:v>
                </c:pt>
                <c:pt idx="28">
                  <c:v>256.62</c:v>
                </c:pt>
                <c:pt idx="29">
                  <c:v>405.86</c:v>
                </c:pt>
                <c:pt idx="30">
                  <c:v>176.17599999999999</c:v>
                </c:pt>
                <c:pt idx="31">
                  <c:v>205.66</c:v>
                </c:pt>
                <c:pt idx="32">
                  <c:v>207.48000000000002</c:v>
                </c:pt>
                <c:pt idx="33">
                  <c:v>238.42000000000002</c:v>
                </c:pt>
                <c:pt idx="34">
                  <c:v>196.56</c:v>
                </c:pt>
                <c:pt idx="35">
                  <c:v>114.66000000000001</c:v>
                </c:pt>
                <c:pt idx="36">
                  <c:v>69.16</c:v>
                </c:pt>
                <c:pt idx="37">
                  <c:v>45.5</c:v>
                </c:pt>
                <c:pt idx="38">
                  <c:v>234.78</c:v>
                </c:pt>
                <c:pt idx="39">
                  <c:v>163.80000000000001</c:v>
                </c:pt>
              </c:numCache>
            </c:numRef>
          </c:xVal>
          <c:yVal>
            <c:numRef>
              <c:f>'MGO to UMF'!$G$3:$G$42</c:f>
              <c:numCache>
                <c:formatCode>General</c:formatCode>
                <c:ptCount val="40"/>
                <c:pt idx="0">
                  <c:v>7.7</c:v>
                </c:pt>
                <c:pt idx="1">
                  <c:v>11.1</c:v>
                </c:pt>
                <c:pt idx="2">
                  <c:v>15.8</c:v>
                </c:pt>
                <c:pt idx="3">
                  <c:v>17.100000000000001</c:v>
                </c:pt>
                <c:pt idx="4">
                  <c:v>22.9</c:v>
                </c:pt>
                <c:pt idx="5">
                  <c:v>27</c:v>
                </c:pt>
                <c:pt idx="6">
                  <c:v>13.8</c:v>
                </c:pt>
                <c:pt idx="7">
                  <c:v>17.7</c:v>
                </c:pt>
                <c:pt idx="8">
                  <c:v>20</c:v>
                </c:pt>
                <c:pt idx="9">
                  <c:v>27.3</c:v>
                </c:pt>
                <c:pt idx="10">
                  <c:v>25.3</c:v>
                </c:pt>
                <c:pt idx="11">
                  <c:v>27.5</c:v>
                </c:pt>
                <c:pt idx="12">
                  <c:v>23.6</c:v>
                </c:pt>
                <c:pt idx="13">
                  <c:v>19.899999999999999</c:v>
                </c:pt>
                <c:pt idx="14">
                  <c:v>17.5</c:v>
                </c:pt>
                <c:pt idx="15">
                  <c:v>27.3</c:v>
                </c:pt>
                <c:pt idx="16">
                  <c:v>13.9</c:v>
                </c:pt>
                <c:pt idx="17">
                  <c:v>14.7</c:v>
                </c:pt>
                <c:pt idx="18">
                  <c:v>17.7</c:v>
                </c:pt>
                <c:pt idx="19">
                  <c:v>13.9</c:v>
                </c:pt>
                <c:pt idx="20">
                  <c:v>14.8</c:v>
                </c:pt>
                <c:pt idx="21">
                  <c:v>14.9</c:v>
                </c:pt>
                <c:pt idx="22">
                  <c:v>11</c:v>
                </c:pt>
                <c:pt idx="23">
                  <c:v>10.9</c:v>
                </c:pt>
                <c:pt idx="24">
                  <c:v>15.3</c:v>
                </c:pt>
                <c:pt idx="25">
                  <c:v>14.4</c:v>
                </c:pt>
                <c:pt idx="26">
                  <c:v>14.2</c:v>
                </c:pt>
                <c:pt idx="27">
                  <c:v>9.1999999999999993</c:v>
                </c:pt>
                <c:pt idx="28">
                  <c:v>9.3000000000000007</c:v>
                </c:pt>
                <c:pt idx="29">
                  <c:v>13.9</c:v>
                </c:pt>
                <c:pt idx="30">
                  <c:v>7.3</c:v>
                </c:pt>
                <c:pt idx="31">
                  <c:v>8.6</c:v>
                </c:pt>
                <c:pt idx="32">
                  <c:v>8</c:v>
                </c:pt>
                <c:pt idx="33">
                  <c:v>10</c:v>
                </c:pt>
                <c:pt idx="34">
                  <c:v>7.5</c:v>
                </c:pt>
                <c:pt idx="35">
                  <c:v>6.1</c:v>
                </c:pt>
                <c:pt idx="36">
                  <c:v>5.5</c:v>
                </c:pt>
                <c:pt idx="37">
                  <c:v>5.4</c:v>
                </c:pt>
                <c:pt idx="38">
                  <c:v>9.4</c:v>
                </c:pt>
                <c:pt idx="39">
                  <c:v>7.5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158976"/>
        <c:axId val="44160896"/>
      </c:scatterChart>
      <c:valAx>
        <c:axId val="44158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mg/Kg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4160896"/>
        <c:crosses val="autoZero"/>
        <c:crossBetween val="midCat"/>
      </c:valAx>
      <c:valAx>
        <c:axId val="441608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UMF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41589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542925</xdr:colOff>
      <xdr:row>0</xdr:row>
      <xdr:rowOff>14286</xdr:rowOff>
    </xdr:from>
    <xdr:to>
      <xdr:col>13</xdr:col>
      <xdr:colOff>9525</xdr:colOff>
      <xdr:row>16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466724</xdr:colOff>
      <xdr:row>0</xdr:row>
      <xdr:rowOff>166686</xdr:rowOff>
    </xdr:from>
    <xdr:to>
      <xdr:col>22</xdr:col>
      <xdr:colOff>400049</xdr:colOff>
      <xdr:row>29</xdr:row>
      <xdr:rowOff>161924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HA%20to%20MGO%20convers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HA to MGO"/>
      <sheetName val="MGO to UMF"/>
      <sheetName val="Sheet3"/>
    </sheetNames>
    <sheetDataSet>
      <sheetData sheetId="0">
        <row r="5">
          <cell r="A5">
            <v>680</v>
          </cell>
          <cell r="B5">
            <v>100</v>
          </cell>
        </row>
        <row r="6">
          <cell r="A6">
            <v>1500</v>
          </cell>
          <cell r="B6">
            <v>400</v>
          </cell>
        </row>
        <row r="7">
          <cell r="A7">
            <v>2490</v>
          </cell>
          <cell r="B7">
            <v>550</v>
          </cell>
        </row>
        <row r="8">
          <cell r="A8">
            <v>6190</v>
          </cell>
          <cell r="B8">
            <v>1400</v>
          </cell>
        </row>
        <row r="9">
          <cell r="A9">
            <v>10400</v>
          </cell>
          <cell r="B9">
            <v>2200</v>
          </cell>
        </row>
      </sheetData>
      <sheetData sheetId="1">
        <row r="3">
          <cell r="G3">
            <v>7.7</v>
          </cell>
          <cell r="H3">
            <v>227.5</v>
          </cell>
        </row>
        <row r="4">
          <cell r="G4">
            <v>11.1</v>
          </cell>
          <cell r="H4">
            <v>345.8</v>
          </cell>
        </row>
        <row r="5">
          <cell r="G5">
            <v>15.8</v>
          </cell>
          <cell r="H5">
            <v>618.80000000000007</v>
          </cell>
        </row>
        <row r="6">
          <cell r="G6">
            <v>17.100000000000001</v>
          </cell>
          <cell r="H6">
            <v>637</v>
          </cell>
        </row>
        <row r="7">
          <cell r="G7">
            <v>22.9</v>
          </cell>
          <cell r="H7">
            <v>1041.04</v>
          </cell>
        </row>
        <row r="8">
          <cell r="G8">
            <v>27</v>
          </cell>
          <cell r="H8">
            <v>1235.78</v>
          </cell>
        </row>
        <row r="9">
          <cell r="G9">
            <v>13.8</v>
          </cell>
          <cell r="H9">
            <v>402.22</v>
          </cell>
        </row>
        <row r="10">
          <cell r="G10">
            <v>17.7</v>
          </cell>
          <cell r="H10">
            <v>657.02</v>
          </cell>
        </row>
        <row r="11">
          <cell r="G11">
            <v>20</v>
          </cell>
          <cell r="H11">
            <v>802.62</v>
          </cell>
        </row>
        <row r="12">
          <cell r="G12">
            <v>27.3</v>
          </cell>
          <cell r="H12">
            <v>1290.3800000000001</v>
          </cell>
        </row>
        <row r="13">
          <cell r="G13">
            <v>25.3</v>
          </cell>
          <cell r="H13">
            <v>1153.8800000000001</v>
          </cell>
        </row>
        <row r="14">
          <cell r="G14">
            <v>27.5</v>
          </cell>
          <cell r="H14">
            <v>1319.5</v>
          </cell>
        </row>
        <row r="15">
          <cell r="G15">
            <v>23.6</v>
          </cell>
          <cell r="H15">
            <v>1039.22</v>
          </cell>
        </row>
        <row r="16">
          <cell r="G16">
            <v>19.899999999999999</v>
          </cell>
          <cell r="H16">
            <v>720.72</v>
          </cell>
        </row>
        <row r="17">
          <cell r="G17">
            <v>17.5</v>
          </cell>
          <cell r="H17">
            <v>569.66</v>
          </cell>
        </row>
        <row r="18">
          <cell r="G18">
            <v>27.3</v>
          </cell>
          <cell r="H18">
            <v>1281.28</v>
          </cell>
        </row>
        <row r="19">
          <cell r="G19">
            <v>13.9</v>
          </cell>
          <cell r="H19">
            <v>373.1</v>
          </cell>
        </row>
        <row r="20">
          <cell r="G20">
            <v>14.7</v>
          </cell>
          <cell r="H20">
            <v>398.58000000000004</v>
          </cell>
        </row>
        <row r="21">
          <cell r="G21">
            <v>17.7</v>
          </cell>
          <cell r="H21">
            <v>598.78</v>
          </cell>
        </row>
        <row r="22">
          <cell r="G22">
            <v>13.9</v>
          </cell>
          <cell r="H22">
            <v>398.58000000000004</v>
          </cell>
        </row>
        <row r="23">
          <cell r="G23">
            <v>14.8</v>
          </cell>
          <cell r="H23">
            <v>453.18</v>
          </cell>
        </row>
        <row r="24">
          <cell r="G24">
            <v>14.9</v>
          </cell>
          <cell r="H24">
            <v>496.86</v>
          </cell>
        </row>
        <row r="25">
          <cell r="G25">
            <v>11</v>
          </cell>
          <cell r="H25">
            <v>303.94</v>
          </cell>
        </row>
        <row r="26">
          <cell r="G26">
            <v>10.9</v>
          </cell>
          <cell r="H26">
            <v>314.86</v>
          </cell>
        </row>
        <row r="27">
          <cell r="G27">
            <v>15.3</v>
          </cell>
          <cell r="H27">
            <v>485.94</v>
          </cell>
        </row>
        <row r="28">
          <cell r="G28">
            <v>14.4</v>
          </cell>
          <cell r="H28">
            <v>495.04</v>
          </cell>
        </row>
        <row r="29">
          <cell r="G29">
            <v>14.2</v>
          </cell>
          <cell r="H29">
            <v>444.08000000000004</v>
          </cell>
        </row>
        <row r="30">
          <cell r="G30">
            <v>9.1999999999999993</v>
          </cell>
          <cell r="H30">
            <v>220.22</v>
          </cell>
        </row>
        <row r="31">
          <cell r="G31">
            <v>9.3000000000000007</v>
          </cell>
          <cell r="H31">
            <v>256.62</v>
          </cell>
        </row>
        <row r="32">
          <cell r="G32">
            <v>13.9</v>
          </cell>
          <cell r="H32">
            <v>405.86</v>
          </cell>
        </row>
        <row r="33">
          <cell r="G33">
            <v>7.3</v>
          </cell>
          <cell r="H33">
            <v>176.17599999999999</v>
          </cell>
        </row>
        <row r="34">
          <cell r="G34">
            <v>8.6</v>
          </cell>
          <cell r="H34">
            <v>205.66</v>
          </cell>
        </row>
        <row r="35">
          <cell r="G35">
            <v>8</v>
          </cell>
          <cell r="H35">
            <v>207.48000000000002</v>
          </cell>
        </row>
        <row r="36">
          <cell r="G36">
            <v>10</v>
          </cell>
          <cell r="H36">
            <v>238.42000000000002</v>
          </cell>
        </row>
        <row r="37">
          <cell r="G37">
            <v>7.5</v>
          </cell>
          <cell r="H37">
            <v>196.56</v>
          </cell>
        </row>
        <row r="38">
          <cell r="G38">
            <v>6.1</v>
          </cell>
          <cell r="H38">
            <v>114.66000000000001</v>
          </cell>
        </row>
        <row r="39">
          <cell r="G39">
            <v>5.5</v>
          </cell>
          <cell r="H39">
            <v>69.16</v>
          </cell>
        </row>
        <row r="40">
          <cell r="G40">
            <v>5.4</v>
          </cell>
          <cell r="H40">
            <v>45.5</v>
          </cell>
        </row>
        <row r="41">
          <cell r="G41">
            <v>9.4</v>
          </cell>
          <cell r="H41">
            <v>234.78</v>
          </cell>
        </row>
        <row r="42">
          <cell r="G42">
            <v>7.5</v>
          </cell>
          <cell r="H42">
            <v>163.80000000000001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L22" sqref="L22"/>
    </sheetView>
  </sheetViews>
  <sheetFormatPr defaultRowHeight="15" x14ac:dyDescent="0.25"/>
  <cols>
    <col min="1" max="1" width="24.42578125" bestFit="1" customWidth="1"/>
    <col min="2" max="2" width="27.7109375" bestFit="1" customWidth="1"/>
  </cols>
  <sheetData>
    <row r="1" spans="1:2" x14ac:dyDescent="0.25">
      <c r="A1" s="3" t="s">
        <v>7</v>
      </c>
      <c r="B1" s="3"/>
    </row>
    <row r="2" spans="1:2" x14ac:dyDescent="0.25">
      <c r="A2" s="3"/>
      <c r="B2" s="3"/>
    </row>
    <row r="3" spans="1:2" x14ac:dyDescent="0.25">
      <c r="A3" s="4"/>
      <c r="B3" s="4"/>
    </row>
    <row r="4" spans="1:2" x14ac:dyDescent="0.25">
      <c r="A4" s="5" t="s">
        <v>58</v>
      </c>
      <c r="B4" s="5" t="s">
        <v>59</v>
      </c>
    </row>
    <row r="5" spans="1:2" x14ac:dyDescent="0.25">
      <c r="A5" s="6">
        <v>680</v>
      </c>
      <c r="B5" s="6">
        <v>100</v>
      </c>
    </row>
    <row r="6" spans="1:2" x14ac:dyDescent="0.25">
      <c r="A6" s="6">
        <v>1500</v>
      </c>
      <c r="B6" s="6">
        <v>400</v>
      </c>
    </row>
    <row r="7" spans="1:2" x14ac:dyDescent="0.25">
      <c r="A7" s="6">
        <v>2490</v>
      </c>
      <c r="B7" s="6">
        <v>550</v>
      </c>
    </row>
    <row r="8" spans="1:2" x14ac:dyDescent="0.25">
      <c r="A8" s="6">
        <v>6190</v>
      </c>
      <c r="B8" s="6">
        <v>1400</v>
      </c>
    </row>
    <row r="9" spans="1:2" x14ac:dyDescent="0.25">
      <c r="A9" s="6">
        <v>10400</v>
      </c>
      <c r="B9" s="6">
        <v>2200</v>
      </c>
    </row>
    <row r="18" spans="4:13" x14ac:dyDescent="0.25">
      <c r="D18" s="7" t="s">
        <v>60</v>
      </c>
      <c r="E18" s="7"/>
      <c r="F18" s="7"/>
      <c r="G18" s="7"/>
      <c r="H18" s="7"/>
      <c r="I18" s="7"/>
      <c r="J18" s="7"/>
      <c r="K18" s="7"/>
      <c r="L18" s="7"/>
      <c r="M18" s="7"/>
    </row>
    <row r="19" spans="4:13" x14ac:dyDescent="0.25"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4:13" x14ac:dyDescent="0.25"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4:13" x14ac:dyDescent="0.25">
      <c r="D21" s="7"/>
      <c r="E21" s="7"/>
      <c r="F21" s="7"/>
      <c r="G21" s="7"/>
      <c r="H21" s="7"/>
      <c r="I21" s="7"/>
      <c r="J21" s="7"/>
      <c r="K21" s="7"/>
      <c r="L21" s="7"/>
      <c r="M21" s="7"/>
    </row>
  </sheetData>
  <mergeCells count="2">
    <mergeCell ref="A1:B2"/>
    <mergeCell ref="D18:M2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opLeftCell="H1" workbookViewId="0">
      <selection activeCell="J38" sqref="J38"/>
    </sheetView>
  </sheetViews>
  <sheetFormatPr defaultRowHeight="15" x14ac:dyDescent="0.25"/>
  <cols>
    <col min="4" max="4" width="17" customWidth="1"/>
    <col min="5" max="5" width="16.140625" customWidth="1"/>
    <col min="6" max="6" width="20" customWidth="1"/>
    <col min="8" max="8" width="20.85546875" customWidth="1"/>
  </cols>
  <sheetData>
    <row r="1" spans="1:8" x14ac:dyDescent="0.25">
      <c r="A1" s="8" t="s">
        <v>8</v>
      </c>
      <c r="B1" s="8"/>
      <c r="C1" s="8"/>
      <c r="D1" s="8"/>
      <c r="E1" s="8"/>
      <c r="F1" s="8"/>
    </row>
    <row r="2" spans="1:8" s="11" customFormat="1" ht="68.25" customHeight="1" x14ac:dyDescent="0.25">
      <c r="A2" s="9" t="s">
        <v>9</v>
      </c>
      <c r="B2" s="9" t="s">
        <v>10</v>
      </c>
      <c r="C2" s="9" t="s">
        <v>11</v>
      </c>
      <c r="D2" s="9" t="s">
        <v>12</v>
      </c>
      <c r="E2" s="9" t="s">
        <v>13</v>
      </c>
      <c r="F2" s="9" t="s">
        <v>14</v>
      </c>
      <c r="G2" s="10" t="s">
        <v>15</v>
      </c>
      <c r="H2" s="10" t="s">
        <v>16</v>
      </c>
    </row>
    <row r="3" spans="1:8" x14ac:dyDescent="0.25">
      <c r="A3" s="12">
        <v>1</v>
      </c>
      <c r="B3" s="12" t="s">
        <v>17</v>
      </c>
      <c r="C3" s="12" t="s">
        <v>18</v>
      </c>
      <c r="D3" s="12" t="s">
        <v>19</v>
      </c>
      <c r="E3" s="12">
        <v>142</v>
      </c>
      <c r="F3" s="12">
        <v>125</v>
      </c>
      <c r="G3" s="13">
        <v>7.7</v>
      </c>
      <c r="H3" s="13">
        <f>F3*1.82</f>
        <v>227.5</v>
      </c>
    </row>
    <row r="4" spans="1:8" x14ac:dyDescent="0.25">
      <c r="A4" s="12">
        <v>2</v>
      </c>
      <c r="B4" s="12" t="s">
        <v>17</v>
      </c>
      <c r="C4" s="12" t="s">
        <v>18</v>
      </c>
      <c r="D4" s="12" t="s">
        <v>20</v>
      </c>
      <c r="E4" s="12">
        <v>289</v>
      </c>
      <c r="F4" s="12">
        <v>190</v>
      </c>
      <c r="G4" s="13">
        <v>11.1</v>
      </c>
      <c r="H4" s="13">
        <f t="shared" ref="H4:H42" si="0">F4*1.82</f>
        <v>345.8</v>
      </c>
    </row>
    <row r="5" spans="1:8" x14ac:dyDescent="0.25">
      <c r="A5" s="12">
        <v>3</v>
      </c>
      <c r="B5" s="12" t="s">
        <v>17</v>
      </c>
      <c r="C5" s="12" t="s">
        <v>18</v>
      </c>
      <c r="D5" s="12" t="s">
        <v>21</v>
      </c>
      <c r="E5" s="12">
        <v>354</v>
      </c>
      <c r="F5" s="12">
        <v>340</v>
      </c>
      <c r="G5" s="13">
        <v>15.8</v>
      </c>
      <c r="H5" s="13">
        <f t="shared" si="0"/>
        <v>618.80000000000007</v>
      </c>
    </row>
    <row r="6" spans="1:8" x14ac:dyDescent="0.25">
      <c r="A6" s="12">
        <v>4</v>
      </c>
      <c r="B6" s="12" t="s">
        <v>17</v>
      </c>
      <c r="C6" s="12" t="s">
        <v>18</v>
      </c>
      <c r="D6" s="12" t="s">
        <v>22</v>
      </c>
      <c r="E6" s="12">
        <v>376</v>
      </c>
      <c r="F6" s="12">
        <v>350</v>
      </c>
      <c r="G6" s="13">
        <v>17.100000000000001</v>
      </c>
      <c r="H6" s="13">
        <f t="shared" si="0"/>
        <v>637</v>
      </c>
    </row>
    <row r="7" spans="1:8" x14ac:dyDescent="0.25">
      <c r="A7" s="12">
        <v>5</v>
      </c>
      <c r="B7" s="12" t="s">
        <v>17</v>
      </c>
      <c r="C7" s="12" t="s">
        <v>18</v>
      </c>
      <c r="D7" s="12" t="s">
        <v>23</v>
      </c>
      <c r="E7" s="12">
        <v>649</v>
      </c>
      <c r="F7" s="12">
        <v>572</v>
      </c>
      <c r="G7" s="13">
        <v>22.9</v>
      </c>
      <c r="H7" s="13">
        <f t="shared" si="0"/>
        <v>1041.04</v>
      </c>
    </row>
    <row r="8" spans="1:8" x14ac:dyDescent="0.25">
      <c r="A8" s="12">
        <v>6</v>
      </c>
      <c r="B8" s="12" t="s">
        <v>17</v>
      </c>
      <c r="C8" s="12" t="s">
        <v>18</v>
      </c>
      <c r="D8" s="12" t="s">
        <v>24</v>
      </c>
      <c r="E8" s="12">
        <v>829</v>
      </c>
      <c r="F8" s="12">
        <v>679</v>
      </c>
      <c r="G8" s="13">
        <v>27</v>
      </c>
      <c r="H8" s="13">
        <f t="shared" si="0"/>
        <v>1235.78</v>
      </c>
    </row>
    <row r="9" spans="1:8" x14ac:dyDescent="0.25">
      <c r="A9" s="12">
        <v>7</v>
      </c>
      <c r="B9" s="12" t="s">
        <v>17</v>
      </c>
      <c r="C9" s="12" t="s">
        <v>18</v>
      </c>
      <c r="D9" s="12" t="s">
        <v>25</v>
      </c>
      <c r="E9" s="12">
        <v>390</v>
      </c>
      <c r="F9" s="12">
        <v>221</v>
      </c>
      <c r="G9" s="13">
        <v>13.8</v>
      </c>
      <c r="H9" s="13">
        <f t="shared" si="0"/>
        <v>402.22</v>
      </c>
    </row>
    <row r="10" spans="1:8" x14ac:dyDescent="0.25">
      <c r="A10" s="12">
        <v>8</v>
      </c>
      <c r="B10" s="12" t="s">
        <v>17</v>
      </c>
      <c r="C10" s="12" t="s">
        <v>18</v>
      </c>
      <c r="D10" s="12" t="s">
        <v>26</v>
      </c>
      <c r="E10" s="12">
        <v>294</v>
      </c>
      <c r="F10" s="12">
        <v>361</v>
      </c>
      <c r="G10" s="13">
        <v>17.7</v>
      </c>
      <c r="H10" s="13">
        <f t="shared" si="0"/>
        <v>657.02</v>
      </c>
    </row>
    <row r="11" spans="1:8" x14ac:dyDescent="0.25">
      <c r="A11" s="12">
        <v>9</v>
      </c>
      <c r="B11" s="12" t="s">
        <v>17</v>
      </c>
      <c r="C11" s="12" t="s">
        <v>18</v>
      </c>
      <c r="D11" s="12" t="s">
        <v>27</v>
      </c>
      <c r="E11" s="12">
        <v>398</v>
      </c>
      <c r="F11" s="12">
        <v>441</v>
      </c>
      <c r="G11" s="13">
        <v>20</v>
      </c>
      <c r="H11" s="13">
        <f t="shared" si="0"/>
        <v>802.62</v>
      </c>
    </row>
    <row r="12" spans="1:8" x14ac:dyDescent="0.25">
      <c r="A12" s="12">
        <v>10</v>
      </c>
      <c r="B12" s="12" t="s">
        <v>17</v>
      </c>
      <c r="C12" s="12" t="s">
        <v>18</v>
      </c>
      <c r="D12" s="12" t="s">
        <v>28</v>
      </c>
      <c r="E12" s="12">
        <v>820</v>
      </c>
      <c r="F12" s="12">
        <v>709</v>
      </c>
      <c r="G12" s="13">
        <v>27.3</v>
      </c>
      <c r="H12" s="13">
        <f t="shared" si="0"/>
        <v>1290.3800000000001</v>
      </c>
    </row>
    <row r="13" spans="1:8" x14ac:dyDescent="0.25">
      <c r="A13" s="12">
        <v>13</v>
      </c>
      <c r="B13" s="12" t="s">
        <v>17</v>
      </c>
      <c r="C13" s="12" t="s">
        <v>18</v>
      </c>
      <c r="D13" s="12" t="s">
        <v>29</v>
      </c>
      <c r="E13" s="12">
        <v>553</v>
      </c>
      <c r="F13" s="12">
        <v>634</v>
      </c>
      <c r="G13" s="13">
        <v>25.3</v>
      </c>
      <c r="H13" s="13">
        <f t="shared" si="0"/>
        <v>1153.8800000000001</v>
      </c>
    </row>
    <row r="14" spans="1:8" x14ac:dyDescent="0.25">
      <c r="A14" s="12">
        <v>14</v>
      </c>
      <c r="B14" s="12" t="s">
        <v>17</v>
      </c>
      <c r="C14" s="12" t="s">
        <v>18</v>
      </c>
      <c r="D14" s="12" t="s">
        <v>30</v>
      </c>
      <c r="E14" s="12">
        <v>828</v>
      </c>
      <c r="F14" s="12">
        <v>725</v>
      </c>
      <c r="G14" s="13">
        <v>27.5</v>
      </c>
      <c r="H14" s="13">
        <f t="shared" si="0"/>
        <v>1319.5</v>
      </c>
    </row>
    <row r="15" spans="1:8" x14ac:dyDescent="0.25">
      <c r="A15" s="12">
        <v>15</v>
      </c>
      <c r="B15" s="12" t="s">
        <v>17</v>
      </c>
      <c r="C15" s="12" t="s">
        <v>18</v>
      </c>
      <c r="D15" s="12" t="s">
        <v>31</v>
      </c>
      <c r="E15" s="12">
        <v>558</v>
      </c>
      <c r="F15" s="12">
        <v>571</v>
      </c>
      <c r="G15" s="13">
        <v>23.6</v>
      </c>
      <c r="H15" s="13">
        <f t="shared" si="0"/>
        <v>1039.22</v>
      </c>
    </row>
    <row r="16" spans="1:8" x14ac:dyDescent="0.25">
      <c r="A16" s="12">
        <v>16</v>
      </c>
      <c r="B16" s="12" t="s">
        <v>17</v>
      </c>
      <c r="C16" s="12" t="s">
        <v>18</v>
      </c>
      <c r="D16" s="12" t="s">
        <v>32</v>
      </c>
      <c r="E16" s="12">
        <v>543</v>
      </c>
      <c r="F16" s="12">
        <v>396</v>
      </c>
      <c r="G16" s="13">
        <v>19.899999999999999</v>
      </c>
      <c r="H16" s="13">
        <f t="shared" si="0"/>
        <v>720.72</v>
      </c>
    </row>
    <row r="17" spans="1:8" x14ac:dyDescent="0.25">
      <c r="A17" s="12">
        <v>17</v>
      </c>
      <c r="B17" s="12" t="s">
        <v>17</v>
      </c>
      <c r="C17" s="12" t="s">
        <v>18</v>
      </c>
      <c r="D17" s="12" t="s">
        <v>33</v>
      </c>
      <c r="E17" s="12">
        <v>471</v>
      </c>
      <c r="F17" s="12">
        <v>313</v>
      </c>
      <c r="G17" s="13">
        <v>17.5</v>
      </c>
      <c r="H17" s="13">
        <f t="shared" si="0"/>
        <v>569.66</v>
      </c>
    </row>
    <row r="18" spans="1:8" x14ac:dyDescent="0.25">
      <c r="A18" s="12">
        <v>18</v>
      </c>
      <c r="B18" s="12" t="s">
        <v>17</v>
      </c>
      <c r="C18" s="12" t="s">
        <v>18</v>
      </c>
      <c r="D18" s="12" t="s">
        <v>34</v>
      </c>
      <c r="E18" s="12">
        <v>630</v>
      </c>
      <c r="F18" s="12">
        <v>704</v>
      </c>
      <c r="G18" s="13">
        <v>27.3</v>
      </c>
      <c r="H18" s="13">
        <f t="shared" si="0"/>
        <v>1281.28</v>
      </c>
    </row>
    <row r="19" spans="1:8" x14ac:dyDescent="0.25">
      <c r="A19" s="12">
        <v>19</v>
      </c>
      <c r="B19" s="12" t="s">
        <v>17</v>
      </c>
      <c r="C19" s="12" t="s">
        <v>18</v>
      </c>
      <c r="D19" s="12" t="s">
        <v>35</v>
      </c>
      <c r="E19" s="12">
        <v>208</v>
      </c>
      <c r="F19" s="12">
        <v>205</v>
      </c>
      <c r="G19" s="13">
        <v>13.9</v>
      </c>
      <c r="H19" s="13">
        <f t="shared" si="0"/>
        <v>373.1</v>
      </c>
    </row>
    <row r="20" spans="1:8" x14ac:dyDescent="0.25">
      <c r="A20" s="12">
        <v>20</v>
      </c>
      <c r="B20" s="12" t="s">
        <v>17</v>
      </c>
      <c r="C20" s="12" t="s">
        <v>18</v>
      </c>
      <c r="D20" s="12" t="s">
        <v>36</v>
      </c>
      <c r="E20" s="12">
        <v>249</v>
      </c>
      <c r="F20" s="12">
        <v>219</v>
      </c>
      <c r="G20" s="13">
        <v>14.7</v>
      </c>
      <c r="H20" s="13">
        <f t="shared" si="0"/>
        <v>398.58000000000004</v>
      </c>
    </row>
    <row r="21" spans="1:8" x14ac:dyDescent="0.25">
      <c r="A21" s="12">
        <v>21</v>
      </c>
      <c r="B21" s="12" t="s">
        <v>17</v>
      </c>
      <c r="C21" s="12" t="s">
        <v>18</v>
      </c>
      <c r="D21" s="12" t="s">
        <v>37</v>
      </c>
      <c r="E21" s="12">
        <v>375</v>
      </c>
      <c r="F21" s="12">
        <v>329</v>
      </c>
      <c r="G21" s="13">
        <v>17.7</v>
      </c>
      <c r="H21" s="13">
        <f t="shared" si="0"/>
        <v>598.78</v>
      </c>
    </row>
    <row r="22" spans="1:8" x14ac:dyDescent="0.25">
      <c r="A22" s="12">
        <v>22</v>
      </c>
      <c r="B22" s="12" t="s">
        <v>17</v>
      </c>
      <c r="C22" s="12" t="s">
        <v>18</v>
      </c>
      <c r="D22" s="12" t="s">
        <v>38</v>
      </c>
      <c r="E22" s="12">
        <v>235</v>
      </c>
      <c r="F22" s="12">
        <v>219</v>
      </c>
      <c r="G22" s="13">
        <v>13.9</v>
      </c>
      <c r="H22" s="13">
        <f t="shared" si="0"/>
        <v>398.58000000000004</v>
      </c>
    </row>
    <row r="23" spans="1:8" x14ac:dyDescent="0.25">
      <c r="A23" s="12">
        <v>23</v>
      </c>
      <c r="B23" s="12" t="s">
        <v>17</v>
      </c>
      <c r="C23" s="12" t="s">
        <v>18</v>
      </c>
      <c r="D23" s="12" t="s">
        <v>39</v>
      </c>
      <c r="E23" s="12">
        <v>247</v>
      </c>
      <c r="F23" s="12">
        <v>249</v>
      </c>
      <c r="G23" s="13">
        <v>14.8</v>
      </c>
      <c r="H23" s="13">
        <f t="shared" si="0"/>
        <v>453.18</v>
      </c>
    </row>
    <row r="24" spans="1:8" x14ac:dyDescent="0.25">
      <c r="A24" s="12">
        <v>24</v>
      </c>
      <c r="B24" s="12" t="s">
        <v>17</v>
      </c>
      <c r="C24" s="12" t="s">
        <v>18</v>
      </c>
      <c r="D24" s="12" t="s">
        <v>40</v>
      </c>
      <c r="E24" s="12">
        <v>286</v>
      </c>
      <c r="F24" s="12">
        <v>273</v>
      </c>
      <c r="G24" s="13">
        <v>14.9</v>
      </c>
      <c r="H24" s="13">
        <f t="shared" si="0"/>
        <v>496.86</v>
      </c>
    </row>
    <row r="25" spans="1:8" x14ac:dyDescent="0.25">
      <c r="A25" s="12">
        <v>25</v>
      </c>
      <c r="B25" s="12" t="s">
        <v>17</v>
      </c>
      <c r="C25" s="12" t="s">
        <v>18</v>
      </c>
      <c r="D25" s="12" t="s">
        <v>41</v>
      </c>
      <c r="E25" s="12">
        <v>191</v>
      </c>
      <c r="F25" s="12">
        <v>167</v>
      </c>
      <c r="G25" s="13">
        <v>11</v>
      </c>
      <c r="H25" s="13">
        <f t="shared" si="0"/>
        <v>303.94</v>
      </c>
    </row>
    <row r="26" spans="1:8" x14ac:dyDescent="0.25">
      <c r="A26" s="12">
        <v>26</v>
      </c>
      <c r="B26" s="12" t="s">
        <v>17</v>
      </c>
      <c r="C26" s="12" t="s">
        <v>18</v>
      </c>
      <c r="D26" s="12" t="s">
        <v>42</v>
      </c>
      <c r="E26" s="12">
        <v>219</v>
      </c>
      <c r="F26" s="12">
        <v>173</v>
      </c>
      <c r="G26" s="13">
        <v>10.9</v>
      </c>
      <c r="H26" s="13">
        <f t="shared" si="0"/>
        <v>314.86</v>
      </c>
    </row>
    <row r="27" spans="1:8" x14ac:dyDescent="0.25">
      <c r="A27" s="12">
        <v>27</v>
      </c>
      <c r="B27" s="12" t="s">
        <v>17</v>
      </c>
      <c r="C27" s="12" t="s">
        <v>18</v>
      </c>
      <c r="D27" s="12" t="s">
        <v>43</v>
      </c>
      <c r="E27" s="12">
        <v>303</v>
      </c>
      <c r="F27" s="12">
        <v>267</v>
      </c>
      <c r="G27" s="13">
        <v>15.3</v>
      </c>
      <c r="H27" s="13">
        <f t="shared" si="0"/>
        <v>485.94</v>
      </c>
    </row>
    <row r="28" spans="1:8" x14ac:dyDescent="0.25">
      <c r="A28" s="12">
        <v>28</v>
      </c>
      <c r="B28" s="12" t="s">
        <v>17</v>
      </c>
      <c r="C28" s="12" t="s">
        <v>18</v>
      </c>
      <c r="D28" s="12" t="s">
        <v>44</v>
      </c>
      <c r="E28" s="12">
        <v>298</v>
      </c>
      <c r="F28" s="12">
        <v>272</v>
      </c>
      <c r="G28" s="13">
        <v>14.4</v>
      </c>
      <c r="H28" s="13">
        <f t="shared" si="0"/>
        <v>495.04</v>
      </c>
    </row>
    <row r="29" spans="1:8" x14ac:dyDescent="0.25">
      <c r="A29" s="12">
        <v>29</v>
      </c>
      <c r="B29" s="12" t="s">
        <v>17</v>
      </c>
      <c r="C29" s="12" t="s">
        <v>18</v>
      </c>
      <c r="D29" s="12" t="s">
        <v>45</v>
      </c>
      <c r="E29" s="12">
        <v>306</v>
      </c>
      <c r="F29" s="12">
        <v>244</v>
      </c>
      <c r="G29" s="13">
        <v>14.2</v>
      </c>
      <c r="H29" s="13">
        <f t="shared" si="0"/>
        <v>444.08000000000004</v>
      </c>
    </row>
    <row r="30" spans="1:8" x14ac:dyDescent="0.25">
      <c r="A30" s="12">
        <v>32</v>
      </c>
      <c r="B30" s="12" t="s">
        <v>17</v>
      </c>
      <c r="C30" s="12" t="s">
        <v>18</v>
      </c>
      <c r="D30" s="12" t="s">
        <v>46</v>
      </c>
      <c r="E30" s="12">
        <v>142</v>
      </c>
      <c r="F30" s="12">
        <v>121</v>
      </c>
      <c r="G30" s="13">
        <v>9.1999999999999993</v>
      </c>
      <c r="H30" s="13">
        <f t="shared" si="0"/>
        <v>220.22</v>
      </c>
    </row>
    <row r="31" spans="1:8" x14ac:dyDescent="0.25">
      <c r="A31" s="12">
        <v>34</v>
      </c>
      <c r="B31" s="12" t="s">
        <v>17</v>
      </c>
      <c r="C31" s="12" t="s">
        <v>18</v>
      </c>
      <c r="D31" s="12" t="s">
        <v>47</v>
      </c>
      <c r="E31" s="12">
        <v>155</v>
      </c>
      <c r="F31" s="12">
        <v>141</v>
      </c>
      <c r="G31" s="13">
        <v>9.3000000000000007</v>
      </c>
      <c r="H31" s="13">
        <f t="shared" si="0"/>
        <v>256.62</v>
      </c>
    </row>
    <row r="32" spans="1:8" x14ac:dyDescent="0.25">
      <c r="A32" s="12">
        <v>36</v>
      </c>
      <c r="B32" s="12" t="s">
        <v>17</v>
      </c>
      <c r="C32" s="12" t="s">
        <v>18</v>
      </c>
      <c r="D32" s="12" t="s">
        <v>48</v>
      </c>
      <c r="E32" s="12">
        <v>273</v>
      </c>
      <c r="F32" s="12">
        <v>223</v>
      </c>
      <c r="G32" s="13">
        <v>13.9</v>
      </c>
      <c r="H32" s="13">
        <f t="shared" si="0"/>
        <v>405.86</v>
      </c>
    </row>
    <row r="33" spans="1:8" x14ac:dyDescent="0.25">
      <c r="A33" s="12">
        <v>37</v>
      </c>
      <c r="B33" s="12" t="s">
        <v>17</v>
      </c>
      <c r="C33" s="12" t="s">
        <v>18</v>
      </c>
      <c r="D33" s="12" t="s">
        <v>49</v>
      </c>
      <c r="E33" s="12">
        <v>110</v>
      </c>
      <c r="F33" s="12">
        <v>96.8</v>
      </c>
      <c r="G33" s="13">
        <v>7.3</v>
      </c>
      <c r="H33" s="13">
        <f t="shared" si="0"/>
        <v>176.17599999999999</v>
      </c>
    </row>
    <row r="34" spans="1:8" x14ac:dyDescent="0.25">
      <c r="A34" s="12">
        <v>39</v>
      </c>
      <c r="B34" s="12" t="s">
        <v>17</v>
      </c>
      <c r="C34" s="12" t="s">
        <v>18</v>
      </c>
      <c r="D34" s="12" t="s">
        <v>50</v>
      </c>
      <c r="E34" s="12">
        <v>123</v>
      </c>
      <c r="F34" s="12">
        <v>113</v>
      </c>
      <c r="G34" s="13">
        <v>8.6</v>
      </c>
      <c r="H34" s="13">
        <f t="shared" si="0"/>
        <v>205.66</v>
      </c>
    </row>
    <row r="35" spans="1:8" x14ac:dyDescent="0.25">
      <c r="A35" s="12">
        <v>40</v>
      </c>
      <c r="B35" s="12" t="s">
        <v>17</v>
      </c>
      <c r="C35" s="12" t="s">
        <v>18</v>
      </c>
      <c r="D35" s="12" t="s">
        <v>51</v>
      </c>
      <c r="E35" s="12">
        <v>63</v>
      </c>
      <c r="F35" s="12">
        <v>114</v>
      </c>
      <c r="G35" s="13">
        <v>8</v>
      </c>
      <c r="H35" s="13">
        <f t="shared" si="0"/>
        <v>207.48000000000002</v>
      </c>
    </row>
    <row r="36" spans="1:8" x14ac:dyDescent="0.25">
      <c r="A36" s="12">
        <v>41</v>
      </c>
      <c r="B36" s="12" t="s">
        <v>17</v>
      </c>
      <c r="C36" s="12" t="s">
        <v>18</v>
      </c>
      <c r="D36" s="12" t="s">
        <v>52</v>
      </c>
      <c r="E36" s="12">
        <v>94</v>
      </c>
      <c r="F36" s="12">
        <v>131</v>
      </c>
      <c r="G36" s="13">
        <v>10</v>
      </c>
      <c r="H36" s="13">
        <f t="shared" si="0"/>
        <v>238.42000000000002</v>
      </c>
    </row>
    <row r="37" spans="1:8" x14ac:dyDescent="0.25">
      <c r="A37" s="12">
        <v>42</v>
      </c>
      <c r="B37" s="12" t="s">
        <v>17</v>
      </c>
      <c r="C37" s="12" t="s">
        <v>18</v>
      </c>
      <c r="D37" s="12" t="s">
        <v>53</v>
      </c>
      <c r="E37" s="12">
        <v>91</v>
      </c>
      <c r="F37" s="12">
        <v>108</v>
      </c>
      <c r="G37" s="13">
        <v>7.5</v>
      </c>
      <c r="H37" s="13">
        <f t="shared" si="0"/>
        <v>196.56</v>
      </c>
    </row>
    <row r="38" spans="1:8" x14ac:dyDescent="0.25">
      <c r="A38" s="12">
        <v>44</v>
      </c>
      <c r="B38" s="12" t="s">
        <v>17</v>
      </c>
      <c r="C38" s="12" t="s">
        <v>18</v>
      </c>
      <c r="D38" s="12" t="s">
        <v>54</v>
      </c>
      <c r="E38" s="12">
        <v>62</v>
      </c>
      <c r="F38" s="12">
        <v>63</v>
      </c>
      <c r="G38" s="13">
        <v>6.1</v>
      </c>
      <c r="H38" s="13">
        <f t="shared" si="0"/>
        <v>114.66000000000001</v>
      </c>
    </row>
    <row r="39" spans="1:8" x14ac:dyDescent="0.25">
      <c r="A39" s="12">
        <v>46</v>
      </c>
      <c r="B39" s="12" t="s">
        <v>17</v>
      </c>
      <c r="C39" s="12" t="s">
        <v>18</v>
      </c>
      <c r="D39" s="12" t="s">
        <v>55</v>
      </c>
      <c r="E39" s="12">
        <v>46</v>
      </c>
      <c r="F39" s="12">
        <v>38</v>
      </c>
      <c r="G39" s="13">
        <v>5.5</v>
      </c>
      <c r="H39" s="13">
        <f t="shared" si="0"/>
        <v>69.16</v>
      </c>
    </row>
    <row r="40" spans="1:8" x14ac:dyDescent="0.25">
      <c r="A40" s="12">
        <v>47</v>
      </c>
      <c r="B40" s="12" t="s">
        <v>17</v>
      </c>
      <c r="C40" s="12" t="s">
        <v>18</v>
      </c>
      <c r="D40" s="12" t="s">
        <v>56</v>
      </c>
      <c r="E40" s="12">
        <v>69</v>
      </c>
      <c r="F40" s="12">
        <v>25</v>
      </c>
      <c r="G40" s="13">
        <v>5.4</v>
      </c>
      <c r="H40" s="13">
        <f t="shared" si="0"/>
        <v>45.5</v>
      </c>
    </row>
    <row r="41" spans="1:8" x14ac:dyDescent="0.25">
      <c r="A41" s="12">
        <v>48</v>
      </c>
      <c r="B41" s="12" t="s">
        <v>17</v>
      </c>
      <c r="C41" s="12" t="s">
        <v>18</v>
      </c>
      <c r="D41" s="12" t="s">
        <v>57</v>
      </c>
      <c r="E41" s="12">
        <v>147</v>
      </c>
      <c r="F41" s="12">
        <v>129</v>
      </c>
      <c r="G41" s="13">
        <v>9.4</v>
      </c>
      <c r="H41" s="13">
        <f t="shared" si="0"/>
        <v>234.78</v>
      </c>
    </row>
    <row r="42" spans="1:8" x14ac:dyDescent="0.25">
      <c r="A42" s="12">
        <v>49</v>
      </c>
      <c r="B42" s="12" t="s">
        <v>17</v>
      </c>
      <c r="C42" s="12" t="s">
        <v>18</v>
      </c>
      <c r="D42" s="12" t="s">
        <v>53</v>
      </c>
      <c r="E42" s="12">
        <v>106</v>
      </c>
      <c r="F42" s="12">
        <v>90</v>
      </c>
      <c r="G42" s="13">
        <v>7.5</v>
      </c>
      <c r="H42" s="13">
        <f t="shared" si="0"/>
        <v>163.80000000000001</v>
      </c>
    </row>
  </sheetData>
  <mergeCells count="1">
    <mergeCell ref="A1:F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D17" sqref="D17"/>
    </sheetView>
  </sheetViews>
  <sheetFormatPr defaultRowHeight="15" x14ac:dyDescent="0.25"/>
  <cols>
    <col min="2" max="2" width="33" bestFit="1" customWidth="1"/>
    <col min="3" max="3" width="32.42578125" bestFit="1" customWidth="1"/>
    <col min="4" max="4" width="52.28515625" bestFit="1" customWidth="1"/>
  </cols>
  <sheetData>
    <row r="1" spans="1:7" x14ac:dyDescent="0.25">
      <c r="B1" t="s">
        <v>61</v>
      </c>
      <c r="C1" t="s">
        <v>62</v>
      </c>
      <c r="D1" t="s">
        <v>63</v>
      </c>
    </row>
    <row r="2" spans="1:7" x14ac:dyDescent="0.25">
      <c r="A2" t="s">
        <v>0</v>
      </c>
      <c r="B2" s="14">
        <v>8.0266723496686114E-4</v>
      </c>
      <c r="C2" s="14">
        <v>8.6</v>
      </c>
      <c r="D2" s="15">
        <v>8.058565301202357</v>
      </c>
    </row>
    <row r="3" spans="1:7" x14ac:dyDescent="0.25">
      <c r="A3" t="s">
        <v>1</v>
      </c>
      <c r="B3" s="14">
        <v>4.6468129158402021E-4</v>
      </c>
      <c r="C3" s="14">
        <v>10</v>
      </c>
      <c r="D3" s="15">
        <v>6.4536116808210462</v>
      </c>
      <c r="E3" s="1"/>
      <c r="F3" s="1"/>
    </row>
    <row r="4" spans="1:7" x14ac:dyDescent="0.25">
      <c r="A4" t="s">
        <v>2</v>
      </c>
      <c r="B4" s="14">
        <v>6.5808507429926952E-4</v>
      </c>
      <c r="C4" s="14">
        <v>12.3</v>
      </c>
      <c r="D4" s="15">
        <v>7.3781418885488979</v>
      </c>
      <c r="E4" s="1"/>
      <c r="F4" s="1"/>
    </row>
    <row r="5" spans="1:7" x14ac:dyDescent="0.25">
      <c r="A5" t="s">
        <v>3</v>
      </c>
      <c r="B5" s="14">
        <v>4.2250546952860067E-4</v>
      </c>
      <c r="C5" s="14">
        <v>9.6999999999999993</v>
      </c>
      <c r="D5" s="15">
        <v>6.24981764311684</v>
      </c>
      <c r="E5" s="1"/>
      <c r="F5" s="1"/>
    </row>
    <row r="6" spans="1:7" x14ac:dyDescent="0.25">
      <c r="A6" t="s">
        <v>4</v>
      </c>
      <c r="B6" s="14">
        <v>1.943594190675981E-3</v>
      </c>
      <c r="C6" s="14">
        <v>10.9</v>
      </c>
      <c r="D6" s="15">
        <v>13.106048599790043</v>
      </c>
      <c r="E6" s="1"/>
      <c r="F6" s="1"/>
    </row>
    <row r="7" spans="1:7" x14ac:dyDescent="0.25">
      <c r="A7" t="s">
        <v>5</v>
      </c>
      <c r="B7" s="14">
        <v>1.0556612451762097E-3</v>
      </c>
      <c r="C7" s="14">
        <v>11.4</v>
      </c>
      <c r="D7" s="15">
        <v>9.2271155104992495</v>
      </c>
      <c r="E7" s="1"/>
      <c r="F7" s="1"/>
    </row>
    <row r="8" spans="1:7" x14ac:dyDescent="0.25">
      <c r="A8" t="s">
        <v>6</v>
      </c>
      <c r="B8" s="14">
        <v>1.9330494684257377E-3</v>
      </c>
      <c r="C8" s="14">
        <v>7.6</v>
      </c>
      <c r="D8" s="15">
        <v>13.062014401754432</v>
      </c>
      <c r="E8" s="1"/>
      <c r="F8" s="1"/>
    </row>
    <row r="9" spans="1:7" x14ac:dyDescent="0.25">
      <c r="B9" s="1"/>
      <c r="C9" s="1"/>
      <c r="D9" s="1"/>
      <c r="E9" s="1"/>
      <c r="F9" s="1"/>
      <c r="G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DHA to MGO</vt:lpstr>
      <vt:lpstr>MGO to UMF</vt:lpstr>
      <vt:lpstr>Predicted and actual NPA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Simon</cp:lastModifiedBy>
  <dcterms:created xsi:type="dcterms:W3CDTF">2011-11-04T04:10:14Z</dcterms:created>
  <dcterms:modified xsi:type="dcterms:W3CDTF">2012-02-09T10:16:26Z</dcterms:modified>
</cp:coreProperties>
</file>